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9320" windowHeight="6210"/>
  </bookViews>
  <sheets>
    <sheet name="Лист1" sheetId="1" r:id="rId1"/>
  </sheets>
  <definedNames>
    <definedName name="_xlnm.Print_Titles" localSheetId="0">Лист1!$10:$11</definedName>
  </definedNames>
  <calcPr calcId="145621"/>
</workbook>
</file>

<file path=xl/calcChain.xml><?xml version="1.0" encoding="utf-8"?>
<calcChain xmlns="http://schemas.openxmlformats.org/spreadsheetml/2006/main">
  <c r="E44" i="1" l="1"/>
  <c r="E43" i="1"/>
  <c r="E42" i="1"/>
  <c r="E32" i="1"/>
  <c r="D37" i="1" l="1"/>
  <c r="D36" i="1" s="1"/>
  <c r="C37" i="1"/>
  <c r="C36" i="1" s="1"/>
  <c r="E38" i="1"/>
  <c r="E41" i="1"/>
  <c r="E33" i="1"/>
  <c r="E16" i="1" l="1"/>
  <c r="E18" i="1"/>
  <c r="E20" i="1"/>
  <c r="E22" i="1"/>
  <c r="E23" i="1"/>
  <c r="E25" i="1"/>
  <c r="E26" i="1"/>
  <c r="E27" i="1"/>
  <c r="E28" i="1"/>
  <c r="E30" i="1"/>
  <c r="E31" i="1"/>
  <c r="E34" i="1"/>
  <c r="E35" i="1"/>
  <c r="E39" i="1"/>
  <c r="E40" i="1"/>
  <c r="D29" i="1"/>
  <c r="C29" i="1"/>
  <c r="D24" i="1"/>
  <c r="C24" i="1"/>
  <c r="D19" i="1"/>
  <c r="C19" i="1"/>
  <c r="D17" i="1"/>
  <c r="E17" i="1" s="1"/>
  <c r="C17" i="1"/>
  <c r="D15" i="1"/>
  <c r="C15" i="1"/>
  <c r="E24" i="1" l="1"/>
  <c r="E19" i="1"/>
  <c r="E36" i="1"/>
  <c r="E37" i="1"/>
  <c r="E29" i="1"/>
  <c r="D14" i="1"/>
  <c r="C14" i="1"/>
  <c r="C13" i="1" s="1"/>
  <c r="E15" i="1"/>
  <c r="E14" i="1" l="1"/>
  <c r="D13" i="1"/>
  <c r="D12" i="1" s="1"/>
  <c r="C12" i="1"/>
  <c r="E13" i="1" l="1"/>
  <c r="E12" i="1"/>
</calcChain>
</file>

<file path=xl/sharedStrings.xml><?xml version="1.0" encoding="utf-8"?>
<sst xmlns="http://schemas.openxmlformats.org/spreadsheetml/2006/main" count="79" uniqueCount="77">
  <si>
    <t>Приложение 1</t>
  </si>
  <si>
    <t>к пояснительной записке к проекту постановления</t>
  </si>
  <si>
    <t>администрации города Югорска «Об утверждении отчета об</t>
  </si>
  <si>
    <t>Анализ исполнения бюджета города Югорска по доходам</t>
  </si>
  <si>
    <t>тыс. рублей</t>
  </si>
  <si>
    <t>Код вида доходов</t>
  </si>
  <si>
    <t>Наименование вида доходов</t>
  </si>
  <si>
    <t>%               исполнения к утвержденному плану</t>
  </si>
  <si>
    <t>Х</t>
  </si>
  <si>
    <t>Доходы - всего</t>
  </si>
  <si>
    <t>1 00 00000 00</t>
  </si>
  <si>
    <t>Налоговые и неналоговые доходы</t>
  </si>
  <si>
    <t>1 01 00000 00</t>
  </si>
  <si>
    <t>Налоги на прибыль, доходы</t>
  </si>
  <si>
    <t xml:space="preserve">1 01 02000 01 </t>
  </si>
  <si>
    <t>Налог на доходы физических лиц</t>
  </si>
  <si>
    <t>1 03 00000 00</t>
  </si>
  <si>
    <t>Налоги на товары (работы, услуги), реализуемые на территории Российской Федерации</t>
  </si>
  <si>
    <t>1 03 02000 01</t>
  </si>
  <si>
    <t>Акцизы по подакцизным товарам (продукции), производимым на территории Российской Федерации</t>
  </si>
  <si>
    <t>1 05 00000 00</t>
  </si>
  <si>
    <t>Налоги на совокупный доход</t>
  </si>
  <si>
    <t>1 05 01000 00</t>
  </si>
  <si>
    <t>Налог, взимаемый в связи с применением упрощенной системы налогообложения</t>
  </si>
  <si>
    <t>1 05 02000 02</t>
  </si>
  <si>
    <t>Единый налог на вмененный доход для отдельных видов деятельности</t>
  </si>
  <si>
    <t>1 05 03000 01</t>
  </si>
  <si>
    <t>Единый сельскохозяйственный налог</t>
  </si>
  <si>
    <t>1 05 04000 02</t>
  </si>
  <si>
    <t>Налог, взимаемый в связи с применением патентной системы налогообложения</t>
  </si>
  <si>
    <t>1 06 00000 00</t>
  </si>
  <si>
    <t>Налоги на имущество</t>
  </si>
  <si>
    <t>1 06 01000 00</t>
  </si>
  <si>
    <t>Налог на имущество физических лиц</t>
  </si>
  <si>
    <t>1 06 04000 00</t>
  </si>
  <si>
    <t>Транспортный налог</t>
  </si>
  <si>
    <t>1 06 06000 00</t>
  </si>
  <si>
    <t>Земельный налог</t>
  </si>
  <si>
    <t>1 08 00000 00</t>
  </si>
  <si>
    <t>Государственная пошлина</t>
  </si>
  <si>
    <t>1 11 00000 00</t>
  </si>
  <si>
    <t>Доходы от использования имущества, находящегося в государственной и муниципальной собственности</t>
  </si>
  <si>
    <t>1 12 00000 00</t>
  </si>
  <si>
    <t>Платежи при пользовании природными ресурсами</t>
  </si>
  <si>
    <t>1 13 00000 00</t>
  </si>
  <si>
    <t>Доходы от оказания платных услуг (работ) и компенсации затрат государства</t>
  </si>
  <si>
    <t>1 14 00000 00</t>
  </si>
  <si>
    <t>Доходы от продажи материальных и нематериальных активов</t>
  </si>
  <si>
    <t>1 16 00000 00</t>
  </si>
  <si>
    <t>Штрафы, санкции, возмещение ущерба</t>
  </si>
  <si>
    <t>1 17 00000 00</t>
  </si>
  <si>
    <t>Прочие неналоговые доходы</t>
  </si>
  <si>
    <t>2 00 00000 00</t>
  </si>
  <si>
    <t>Безвозмездные поступления</t>
  </si>
  <si>
    <t>2 02 00000 00</t>
  </si>
  <si>
    <t>Безвозмездные поступления от других бюджетов бюджетной системы российской федерации</t>
  </si>
  <si>
    <t>2 02 20000 00</t>
  </si>
  <si>
    <t>Субсидии бюджетам бюджетной системы Российской Федерации (межбюджетные субсидии)</t>
  </si>
  <si>
    <t>2 02 30000 00</t>
  </si>
  <si>
    <t>Субвенции бюджетам бюджетной системы Российской Федерации</t>
  </si>
  <si>
    <t>2 02 40000 00</t>
  </si>
  <si>
    <t>Иные межбюджетные трансферты</t>
  </si>
  <si>
    <t>2 03 00000 00</t>
  </si>
  <si>
    <t>Безвозмездные поступления от государственных (муниципальных) организаций</t>
  </si>
  <si>
    <t>2 19 00000 00</t>
  </si>
  <si>
    <t>Возврат остатков субсидий, субвенций и иных межбюджетных трансфертов, имеющих целевое назначение, прошлых лет</t>
  </si>
  <si>
    <t>Налоговые  доходы</t>
  </si>
  <si>
    <t>Неналоговые доходы</t>
  </si>
  <si>
    <t>2 04 00000 00</t>
  </si>
  <si>
    <t>Безвозмездные поступления от негосударственных организаций</t>
  </si>
  <si>
    <t>2 02 10000 00</t>
  </si>
  <si>
    <t xml:space="preserve">Дотации бюджетам бюджетной системы Российской Федерации </t>
  </si>
  <si>
    <t xml:space="preserve">за 1 полугодие 2022 года в разрезе видов доходов </t>
  </si>
  <si>
    <t>Исполнено на 01.07.2022</t>
  </si>
  <si>
    <t>Утвержденный план на 2022 год по решению Думы города Югорска от 21.12.2021 № 100 (с изменениями от 31.05.2022 
№ 52)</t>
  </si>
  <si>
    <t>св.-100,0</t>
  </si>
  <si>
    <t>исполнении бюджета города Югорска за 1 полугодие 2022 года»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</si>
</sst>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8" x14ac:knownFonts="1">
    <font>
      <sz val="12"/>
      <color theme="1"/>
      <name val="PT Astra Serif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0"/>
      <color theme="1"/>
      <name val="PT Astra Serif"/>
      <family val="1"/>
      <charset val="204"/>
    </font>
    <font>
      <b/>
      <sz val="14"/>
      <color theme="1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1"/>
      <color theme="1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vertical="center" wrapText="1"/>
    </xf>
    <xf numFmtId="0" fontId="2" fillId="3" borderId="0" xfId="0" applyFont="1" applyFill="1"/>
    <xf numFmtId="0" fontId="6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"/>
  <sheetViews>
    <sheetView tabSelected="1" workbookViewId="0">
      <selection activeCell="E44" sqref="E44"/>
    </sheetView>
  </sheetViews>
  <sheetFormatPr defaultColWidth="9" defaultRowHeight="15.75" x14ac:dyDescent="0.25"/>
  <cols>
    <col min="1" max="1" width="14.75" style="1" customWidth="1"/>
    <col min="2" max="2" width="35.5" style="1" customWidth="1"/>
    <col min="3" max="3" width="17" style="1" customWidth="1"/>
    <col min="4" max="4" width="14.25" style="1" customWidth="1"/>
    <col min="5" max="5" width="15" style="1" customWidth="1"/>
    <col min="6" max="16384" width="9" style="1"/>
  </cols>
  <sheetData>
    <row r="1" spans="1:6" x14ac:dyDescent="0.25">
      <c r="E1" s="2" t="s">
        <v>0</v>
      </c>
    </row>
    <row r="2" spans="1:6" x14ac:dyDescent="0.25">
      <c r="E2" s="2" t="s">
        <v>1</v>
      </c>
    </row>
    <row r="3" spans="1:6" x14ac:dyDescent="0.25">
      <c r="E3" s="2" t="s">
        <v>2</v>
      </c>
    </row>
    <row r="4" spans="1:6" x14ac:dyDescent="0.25">
      <c r="E4" s="2" t="s">
        <v>76</v>
      </c>
    </row>
    <row r="5" spans="1:6" x14ac:dyDescent="0.25">
      <c r="A5" s="2"/>
    </row>
    <row r="6" spans="1:6" ht="18.75" x14ac:dyDescent="0.25">
      <c r="A6" s="21" t="s">
        <v>3</v>
      </c>
      <c r="B6" s="21"/>
      <c r="C6" s="21"/>
      <c r="D6" s="21"/>
      <c r="E6" s="21"/>
    </row>
    <row r="7" spans="1:6" ht="18.75" x14ac:dyDescent="0.25">
      <c r="A7" s="21" t="s">
        <v>72</v>
      </c>
      <c r="B7" s="21"/>
      <c r="C7" s="21"/>
      <c r="D7" s="21"/>
      <c r="E7" s="21"/>
    </row>
    <row r="8" spans="1:6" ht="15.6" x14ac:dyDescent="0.3">
      <c r="A8" s="3"/>
    </row>
    <row r="9" spans="1:6" x14ac:dyDescent="0.25">
      <c r="E9" s="19" t="s">
        <v>4</v>
      </c>
    </row>
    <row r="10" spans="1:6" ht="123.75" customHeight="1" x14ac:dyDescent="0.25">
      <c r="A10" s="5" t="s">
        <v>5</v>
      </c>
      <c r="B10" s="5" t="s">
        <v>6</v>
      </c>
      <c r="C10" s="20" t="s">
        <v>74</v>
      </c>
      <c r="D10" s="5" t="s">
        <v>73</v>
      </c>
      <c r="E10" s="20" t="s">
        <v>7</v>
      </c>
      <c r="F10" s="4"/>
    </row>
    <row r="11" spans="1:6" x14ac:dyDescent="0.25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4"/>
    </row>
    <row r="12" spans="1:6" s="16" customFormat="1" x14ac:dyDescent="0.25">
      <c r="A12" s="12" t="s">
        <v>8</v>
      </c>
      <c r="B12" s="12" t="s">
        <v>9</v>
      </c>
      <c r="C12" s="13">
        <f>SUM(C13+C36)</f>
        <v>3532102.8</v>
      </c>
      <c r="D12" s="13">
        <f>SUM(D13+D36)</f>
        <v>1732167.2</v>
      </c>
      <c r="E12" s="14">
        <f>SUM(D12/C12)*100</f>
        <v>49.040679110472098</v>
      </c>
      <c r="F12" s="15"/>
    </row>
    <row r="13" spans="1:6" s="16" customFormat="1" x14ac:dyDescent="0.25">
      <c r="A13" s="17" t="s">
        <v>10</v>
      </c>
      <c r="B13" s="17" t="s">
        <v>11</v>
      </c>
      <c r="C13" s="13">
        <f>SUM(C14+C29)</f>
        <v>1601598.7</v>
      </c>
      <c r="D13" s="13">
        <f>SUM(D14+D29)</f>
        <v>872613.7</v>
      </c>
      <c r="E13" s="14">
        <f t="shared" ref="E13:E44" si="0">SUM(D13/C13)*100</f>
        <v>54.48391660158066</v>
      </c>
      <c r="F13" s="15"/>
    </row>
    <row r="14" spans="1:6" s="16" customFormat="1" x14ac:dyDescent="0.25">
      <c r="A14" s="12" t="s">
        <v>8</v>
      </c>
      <c r="B14" s="18" t="s">
        <v>66</v>
      </c>
      <c r="C14" s="13">
        <f>SUM(C15+C17+C19+C24+C28)</f>
        <v>1494566.8</v>
      </c>
      <c r="D14" s="13">
        <f>SUM(D15+D17+D19+D24+D28)</f>
        <v>789479</v>
      </c>
      <c r="E14" s="14">
        <f t="shared" si="0"/>
        <v>52.823266246781344</v>
      </c>
      <c r="F14" s="15"/>
    </row>
    <row r="15" spans="1:6" x14ac:dyDescent="0.25">
      <c r="A15" s="6" t="s">
        <v>12</v>
      </c>
      <c r="B15" s="6" t="s">
        <v>13</v>
      </c>
      <c r="C15" s="7">
        <f>SUM(C16)</f>
        <v>1293297.2</v>
      </c>
      <c r="D15" s="7">
        <f>SUM(D16)</f>
        <v>680212.5</v>
      </c>
      <c r="E15" s="8">
        <f t="shared" si="0"/>
        <v>52.595219412831021</v>
      </c>
      <c r="F15" s="4"/>
    </row>
    <row r="16" spans="1:6" x14ac:dyDescent="0.25">
      <c r="A16" s="9" t="s">
        <v>14</v>
      </c>
      <c r="B16" s="9" t="s">
        <v>15</v>
      </c>
      <c r="C16" s="10">
        <v>1293297.2</v>
      </c>
      <c r="D16" s="10">
        <v>680212.5</v>
      </c>
      <c r="E16" s="11">
        <f t="shared" si="0"/>
        <v>52.595219412831021</v>
      </c>
      <c r="F16" s="4"/>
    </row>
    <row r="17" spans="1:6" ht="47.25" x14ac:dyDescent="0.25">
      <c r="A17" s="6" t="s">
        <v>16</v>
      </c>
      <c r="B17" s="6" t="s">
        <v>17</v>
      </c>
      <c r="C17" s="7">
        <f>SUM(C18)</f>
        <v>30477.599999999999</v>
      </c>
      <c r="D17" s="7">
        <f>SUM(D18)</f>
        <v>16505.7</v>
      </c>
      <c r="E17" s="8">
        <f t="shared" si="0"/>
        <v>54.156823371919046</v>
      </c>
      <c r="F17" s="4"/>
    </row>
    <row r="18" spans="1:6" ht="47.25" x14ac:dyDescent="0.25">
      <c r="A18" s="9" t="s">
        <v>18</v>
      </c>
      <c r="B18" s="9" t="s">
        <v>19</v>
      </c>
      <c r="C18" s="10">
        <v>30477.599999999999</v>
      </c>
      <c r="D18" s="10">
        <v>16505.7</v>
      </c>
      <c r="E18" s="11">
        <f t="shared" si="0"/>
        <v>54.156823371919046</v>
      </c>
      <c r="F18" s="4"/>
    </row>
    <row r="19" spans="1:6" x14ac:dyDescent="0.25">
      <c r="A19" s="6" t="s">
        <v>20</v>
      </c>
      <c r="B19" s="6" t="s">
        <v>21</v>
      </c>
      <c r="C19" s="7">
        <f>SUM(C20:C23)</f>
        <v>90500.9</v>
      </c>
      <c r="D19" s="7">
        <f>SUM(D20:D23)</f>
        <v>67807.399999999994</v>
      </c>
      <c r="E19" s="8">
        <f t="shared" si="0"/>
        <v>74.92455876129408</v>
      </c>
      <c r="F19" s="4"/>
    </row>
    <row r="20" spans="1:6" ht="47.25" x14ac:dyDescent="0.25">
      <c r="A20" s="9" t="s">
        <v>22</v>
      </c>
      <c r="B20" s="9" t="s">
        <v>23</v>
      </c>
      <c r="C20" s="10">
        <v>80900</v>
      </c>
      <c r="D20" s="10">
        <v>62997.5</v>
      </c>
      <c r="E20" s="11">
        <f t="shared" si="0"/>
        <v>77.870828182941906</v>
      </c>
      <c r="F20" s="4"/>
    </row>
    <row r="21" spans="1:6" ht="31.5" x14ac:dyDescent="0.25">
      <c r="A21" s="9" t="s">
        <v>24</v>
      </c>
      <c r="B21" s="9" t="s">
        <v>25</v>
      </c>
      <c r="C21" s="10">
        <v>0.9</v>
      </c>
      <c r="D21" s="10">
        <v>-170.8</v>
      </c>
      <c r="E21" s="11" t="s">
        <v>75</v>
      </c>
      <c r="F21" s="4"/>
    </row>
    <row r="22" spans="1:6" x14ac:dyDescent="0.25">
      <c r="A22" s="9" t="s">
        <v>26</v>
      </c>
      <c r="B22" s="9" t="s">
        <v>27</v>
      </c>
      <c r="C22" s="10">
        <v>1800</v>
      </c>
      <c r="D22" s="10">
        <v>471.1</v>
      </c>
      <c r="E22" s="11">
        <f t="shared" si="0"/>
        <v>26.172222222222224</v>
      </c>
      <c r="F22" s="4"/>
    </row>
    <row r="23" spans="1:6" ht="47.25" x14ac:dyDescent="0.25">
      <c r="A23" s="9" t="s">
        <v>28</v>
      </c>
      <c r="B23" s="9" t="s">
        <v>29</v>
      </c>
      <c r="C23" s="10">
        <v>7800</v>
      </c>
      <c r="D23" s="10">
        <v>4509.6000000000004</v>
      </c>
      <c r="E23" s="11">
        <f t="shared" si="0"/>
        <v>57.815384615384623</v>
      </c>
      <c r="F23" s="4"/>
    </row>
    <row r="24" spans="1:6" x14ac:dyDescent="0.25">
      <c r="A24" s="6" t="s">
        <v>30</v>
      </c>
      <c r="B24" s="6" t="s">
        <v>31</v>
      </c>
      <c r="C24" s="7">
        <f>SUM(C25:C27)</f>
        <v>75426.100000000006</v>
      </c>
      <c r="D24" s="7">
        <f>SUM(D25:D27)</f>
        <v>21744.3</v>
      </c>
      <c r="E24" s="8">
        <f t="shared" si="0"/>
        <v>28.828615028484833</v>
      </c>
      <c r="F24" s="4"/>
    </row>
    <row r="25" spans="1:6" x14ac:dyDescent="0.25">
      <c r="A25" s="9" t="s">
        <v>32</v>
      </c>
      <c r="B25" s="9" t="s">
        <v>33</v>
      </c>
      <c r="C25" s="10">
        <v>23634.9</v>
      </c>
      <c r="D25" s="10">
        <v>3697</v>
      </c>
      <c r="E25" s="11">
        <f t="shared" si="0"/>
        <v>15.642122454505836</v>
      </c>
      <c r="F25" s="4"/>
    </row>
    <row r="26" spans="1:6" x14ac:dyDescent="0.25">
      <c r="A26" s="9" t="s">
        <v>34</v>
      </c>
      <c r="B26" s="9" t="s">
        <v>35</v>
      </c>
      <c r="C26" s="10">
        <v>14764</v>
      </c>
      <c r="D26" s="10">
        <v>3720.2</v>
      </c>
      <c r="E26" s="11">
        <f t="shared" si="0"/>
        <v>25.197778379842863</v>
      </c>
      <c r="F26" s="4"/>
    </row>
    <row r="27" spans="1:6" x14ac:dyDescent="0.25">
      <c r="A27" s="9" t="s">
        <v>36</v>
      </c>
      <c r="B27" s="9" t="s">
        <v>37</v>
      </c>
      <c r="C27" s="10">
        <v>37027.199999999997</v>
      </c>
      <c r="D27" s="10">
        <v>14327.1</v>
      </c>
      <c r="E27" s="11">
        <f t="shared" si="0"/>
        <v>38.693446979517766</v>
      </c>
      <c r="F27" s="4"/>
    </row>
    <row r="28" spans="1:6" x14ac:dyDescent="0.25">
      <c r="A28" s="6" t="s">
        <v>38</v>
      </c>
      <c r="B28" s="6" t="s">
        <v>39</v>
      </c>
      <c r="C28" s="7">
        <v>4865</v>
      </c>
      <c r="D28" s="7">
        <v>3209.1</v>
      </c>
      <c r="E28" s="8">
        <f t="shared" si="0"/>
        <v>65.963001027749229</v>
      </c>
      <c r="F28" s="4"/>
    </row>
    <row r="29" spans="1:6" s="16" customFormat="1" x14ac:dyDescent="0.25">
      <c r="A29" s="12" t="s">
        <v>8</v>
      </c>
      <c r="B29" s="18" t="s">
        <v>67</v>
      </c>
      <c r="C29" s="13">
        <f>SUM(C30:C35)</f>
        <v>107031.9</v>
      </c>
      <c r="D29" s="13">
        <f>SUM(D30:D35)</f>
        <v>83134.699999999983</v>
      </c>
      <c r="E29" s="14">
        <f t="shared" si="0"/>
        <v>77.672824643867841</v>
      </c>
      <c r="F29" s="15"/>
    </row>
    <row r="30" spans="1:6" ht="47.25" x14ac:dyDescent="0.25">
      <c r="A30" s="9" t="s">
        <v>40</v>
      </c>
      <c r="B30" s="9" t="s">
        <v>41</v>
      </c>
      <c r="C30" s="10">
        <v>59316.800000000003</v>
      </c>
      <c r="D30" s="10">
        <v>35448.400000000001</v>
      </c>
      <c r="E30" s="11">
        <f t="shared" si="0"/>
        <v>59.761146926334533</v>
      </c>
      <c r="F30" s="4"/>
    </row>
    <row r="31" spans="1:6" ht="31.5" x14ac:dyDescent="0.25">
      <c r="A31" s="9" t="s">
        <v>42</v>
      </c>
      <c r="B31" s="9" t="s">
        <v>43</v>
      </c>
      <c r="C31" s="10">
        <v>1534</v>
      </c>
      <c r="D31" s="10">
        <v>841.7</v>
      </c>
      <c r="E31" s="11">
        <f t="shared" si="0"/>
        <v>54.869621903520219</v>
      </c>
      <c r="F31" s="4"/>
    </row>
    <row r="32" spans="1:6" ht="47.25" x14ac:dyDescent="0.25">
      <c r="A32" s="9" t="s">
        <v>44</v>
      </c>
      <c r="B32" s="9" t="s">
        <v>45</v>
      </c>
      <c r="C32" s="10">
        <v>2285.6</v>
      </c>
      <c r="D32" s="10">
        <v>1936.5</v>
      </c>
      <c r="E32" s="11">
        <f t="shared" si="0"/>
        <v>84.726111305565283</v>
      </c>
      <c r="F32" s="4"/>
    </row>
    <row r="33" spans="1:6" ht="31.5" x14ac:dyDescent="0.25">
      <c r="A33" s="9" t="s">
        <v>46</v>
      </c>
      <c r="B33" s="9" t="s">
        <v>47</v>
      </c>
      <c r="C33" s="10">
        <v>40141.9</v>
      </c>
      <c r="D33" s="10">
        <v>42380.2</v>
      </c>
      <c r="E33" s="11">
        <f t="shared" si="0"/>
        <v>105.57596924908886</v>
      </c>
      <c r="F33" s="4"/>
    </row>
    <row r="34" spans="1:6" x14ac:dyDescent="0.25">
      <c r="A34" s="9" t="s">
        <v>48</v>
      </c>
      <c r="B34" s="9" t="s">
        <v>49</v>
      </c>
      <c r="C34" s="10">
        <v>3102.9</v>
      </c>
      <c r="D34" s="10">
        <v>2042</v>
      </c>
      <c r="E34" s="11">
        <f t="shared" si="0"/>
        <v>65.809404105836478</v>
      </c>
      <c r="F34" s="4"/>
    </row>
    <row r="35" spans="1:6" x14ac:dyDescent="0.25">
      <c r="A35" s="9" t="s">
        <v>50</v>
      </c>
      <c r="B35" s="9" t="s">
        <v>51</v>
      </c>
      <c r="C35" s="10">
        <v>650.70000000000005</v>
      </c>
      <c r="D35" s="10">
        <v>485.9</v>
      </c>
      <c r="E35" s="11">
        <f t="shared" si="0"/>
        <v>74.673428615337329</v>
      </c>
      <c r="F35" s="4"/>
    </row>
    <row r="36" spans="1:6" s="16" customFormat="1" x14ac:dyDescent="0.25">
      <c r="A36" s="17" t="s">
        <v>52</v>
      </c>
      <c r="B36" s="17" t="s">
        <v>53</v>
      </c>
      <c r="C36" s="13">
        <f>SUM(C37+C42+C43+C44)</f>
        <v>1930504.1</v>
      </c>
      <c r="D36" s="13">
        <f>SUM(D37+D42+D43+D44)</f>
        <v>859553.5</v>
      </c>
      <c r="E36" s="14">
        <f t="shared" si="0"/>
        <v>44.524821263005862</v>
      </c>
      <c r="F36" s="15"/>
    </row>
    <row r="37" spans="1:6" ht="47.25" x14ac:dyDescent="0.25">
      <c r="A37" s="6" t="s">
        <v>54</v>
      </c>
      <c r="B37" s="6" t="s">
        <v>55</v>
      </c>
      <c r="C37" s="7">
        <f>SUM(C38:C41)</f>
        <v>1931210.6</v>
      </c>
      <c r="D37" s="7">
        <f>SUM(D38:D41)</f>
        <v>860284.8</v>
      </c>
      <c r="E37" s="8">
        <f t="shared" si="0"/>
        <v>44.546400066362516</v>
      </c>
      <c r="F37" s="4"/>
    </row>
    <row r="38" spans="1:6" ht="31.5" x14ac:dyDescent="0.25">
      <c r="A38" s="9" t="s">
        <v>70</v>
      </c>
      <c r="B38" s="9" t="s">
        <v>71</v>
      </c>
      <c r="C38" s="10">
        <v>23421.4</v>
      </c>
      <c r="D38" s="10">
        <v>10707.4</v>
      </c>
      <c r="E38" s="11">
        <f t="shared" si="0"/>
        <v>45.716310724380264</v>
      </c>
      <c r="F38" s="4"/>
    </row>
    <row r="39" spans="1:6" ht="47.25" x14ac:dyDescent="0.25">
      <c r="A39" s="9" t="s">
        <v>56</v>
      </c>
      <c r="B39" s="9" t="s">
        <v>57</v>
      </c>
      <c r="C39" s="10">
        <v>184515.6</v>
      </c>
      <c r="D39" s="10">
        <v>39661</v>
      </c>
      <c r="E39" s="11">
        <f t="shared" si="0"/>
        <v>21.494659530142705</v>
      </c>
      <c r="F39" s="4"/>
    </row>
    <row r="40" spans="1:6" ht="31.5" x14ac:dyDescent="0.25">
      <c r="A40" s="9" t="s">
        <v>58</v>
      </c>
      <c r="B40" s="9" t="s">
        <v>59</v>
      </c>
      <c r="C40" s="10">
        <v>1673924.3</v>
      </c>
      <c r="D40" s="10">
        <v>782999.8</v>
      </c>
      <c r="E40" s="11">
        <f t="shared" si="0"/>
        <v>46.776296873162067</v>
      </c>
      <c r="F40" s="4"/>
    </row>
    <row r="41" spans="1:6" x14ac:dyDescent="0.25">
      <c r="A41" s="9" t="s">
        <v>60</v>
      </c>
      <c r="B41" s="9" t="s">
        <v>61</v>
      </c>
      <c r="C41" s="10">
        <v>49349.3</v>
      </c>
      <c r="D41" s="10">
        <v>26916.6</v>
      </c>
      <c r="E41" s="11">
        <f t="shared" si="0"/>
        <v>54.543022900020866</v>
      </c>
      <c r="F41" s="4"/>
    </row>
    <row r="42" spans="1:6" ht="47.25" x14ac:dyDescent="0.25">
      <c r="A42" s="6" t="s">
        <v>62</v>
      </c>
      <c r="B42" s="6" t="s">
        <v>63</v>
      </c>
      <c r="C42" s="7">
        <v>572.1</v>
      </c>
      <c r="D42" s="7">
        <v>572.1</v>
      </c>
      <c r="E42" s="8">
        <f t="shared" si="0"/>
        <v>100</v>
      </c>
      <c r="F42" s="4"/>
    </row>
    <row r="43" spans="1:6" ht="31.5" x14ac:dyDescent="0.25">
      <c r="A43" s="6" t="s">
        <v>68</v>
      </c>
      <c r="B43" s="6" t="s">
        <v>69</v>
      </c>
      <c r="C43" s="7">
        <v>150</v>
      </c>
      <c r="D43" s="7">
        <v>150</v>
      </c>
      <c r="E43" s="8">
        <f t="shared" si="0"/>
        <v>100</v>
      </c>
      <c r="F43" s="4"/>
    </row>
    <row r="44" spans="1:6" ht="63" x14ac:dyDescent="0.25">
      <c r="A44" s="6" t="s">
        <v>64</v>
      </c>
      <c r="B44" s="6" t="s">
        <v>65</v>
      </c>
      <c r="C44" s="7">
        <v>-1428.6</v>
      </c>
      <c r="D44" s="7">
        <v>-1453.4</v>
      </c>
      <c r="E44" s="8">
        <f t="shared" si="0"/>
        <v>101.7359652806944</v>
      </c>
      <c r="F44" s="4"/>
    </row>
  </sheetData>
  <mergeCells count="2">
    <mergeCell ref="A6:E6"/>
    <mergeCell ref="A7:E7"/>
  </mergeCells>
  <pageMargins left="0.25" right="0.25" top="0.75" bottom="0.75" header="0.3" footer="0.3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Федотова Наталья Юрьевна</cp:lastModifiedBy>
  <cp:lastPrinted>2022-07-12T05:16:35Z</cp:lastPrinted>
  <dcterms:created xsi:type="dcterms:W3CDTF">2021-04-21T09:51:05Z</dcterms:created>
  <dcterms:modified xsi:type="dcterms:W3CDTF">2022-07-12T05:17:37Z</dcterms:modified>
</cp:coreProperties>
</file>